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2024年基金支出决算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 localSheetId="0">'[5]Mp-team 1'!#REF!</definedName>
    <definedName name="hhh">'[6]Mp-team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'2024年基金支出决算 '!$A$1:$E$21</definedName>
    <definedName name="_xlnm.Print_Area">#REF!</definedName>
    <definedName name="_xlnm.Print_Titles" localSheetId="0">'2024年基金支出决算 '!$1:$4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'[6]Mp-team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<sst xmlns="http://schemas.openxmlformats.org/spreadsheetml/2006/main" count="18" uniqueCount="18">
  <si>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杜集区2024年政府性基金支出决算表</t>
  </si>
  <si>
    <t>单位：万元</t>
  </si>
  <si>
    <t>支 出 项 目</t>
  </si>
  <si>
    <t xml:space="preserve">2024年预算数     </t>
  </si>
  <si>
    <t>2024年调整预算数</t>
  </si>
  <si>
    <t>2024年决  算数</t>
  </si>
  <si>
    <t>为预算的%</t>
  </si>
  <si>
    <t>一、城乡社区支出</t>
  </si>
  <si>
    <t>二、文化旅游体育与传媒支出</t>
  </si>
  <si>
    <t>三、资源勘探工业信息等支出</t>
  </si>
  <si>
    <t>四、其他支出</t>
  </si>
  <si>
    <t>五、债务付息支出</t>
  </si>
  <si>
    <t>六、债务发行费支出</t>
  </si>
  <si>
    <t>政府性基金预算支出</t>
  </si>
  <si>
    <t xml:space="preserve">    调出资金</t>
  </si>
  <si>
    <t xml:space="preserve">    债务还本支出</t>
  </si>
  <si>
    <t xml:space="preserve">    年终结余</t>
  </si>
  <si>
    <t>支  出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</si>
</sst>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  <numFmt numFmtId="190" formatCode="0.0%"/>
    <numFmt numFmtId="191" formatCode="0_);[Red]\(0\)"/>
    <numFmt numFmtId="192" formatCode="0.0_ "/>
  </numFmts>
  <fonts count="76">
    <font>
      <sz val="11"/>
      <name val="宋体"/>
      <charset val="134"/>
    </font>
    <font>
      <sz val="11"/>
      <color indexed="53"/>
      <name val="宋体"/>
      <charset val="134"/>
    </font>
    <font>
      <b/>
      <sz val="18"/>
      <name val="华文中宋"/>
      <charset val="134"/>
    </font>
    <font>
      <sz val="11"/>
      <name val="黑体"/>
      <charset val="134"/>
    </font>
    <font>
      <sz val="10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4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7" borderId="13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9" borderId="0" applyNumberFormat="0" applyBorder="0" applyAlignment="0" applyProtection="0"/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3" fillId="37" borderId="14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4" fillId="40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0" borderId="0">
      <alignment vertical="center"/>
    </xf>
    <xf numFmtId="0" fontId="35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6" fillId="0" borderId="0"/>
    <xf numFmtId="0" fontId="27" fillId="43" borderId="0" applyNumberFormat="0" applyBorder="0" applyAlignment="0" applyProtection="0">
      <alignment vertical="center"/>
    </xf>
    <xf numFmtId="176" fontId="38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0" fontId="27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41" fontId="36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3" fillId="37" borderId="14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38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1" fillId="44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/>
    <xf numFmtId="0" fontId="27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40" fillId="36" borderId="0" applyNumberFormat="0" applyBorder="0" applyAlignment="0" applyProtection="0">
      <alignment vertical="center"/>
    </xf>
    <xf numFmtId="0" fontId="43" fillId="0" borderId="0"/>
    <xf numFmtId="0" fontId="27" fillId="43" borderId="0" applyNumberFormat="0" applyBorder="0" applyAlignment="0" applyProtection="0">
      <alignment vertical="center"/>
    </xf>
    <xf numFmtId="0" fontId="43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6" fillId="0" borderId="0"/>
    <xf numFmtId="40" fontId="44" fillId="0" borderId="0" applyFont="0" applyFill="0" applyBorder="0" applyAlignment="0" applyProtection="0"/>
    <xf numFmtId="0" fontId="27" fillId="45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4" fillId="47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33" fillId="37" borderId="14" applyNumberFormat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9" fontId="46" fillId="0" borderId="0" applyFont="0" applyFill="0" applyBorder="0" applyAlignment="0" applyProtection="0"/>
    <xf numFmtId="0" fontId="47" fillId="49" borderId="16" applyNumberFormat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177" fontId="48" fillId="0" borderId="0"/>
    <xf numFmtId="0" fontId="27" fillId="43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38" fontId="44" fillId="0" borderId="0" applyFont="0" applyFill="0" applyBorder="0" applyAlignment="0" applyProtection="0"/>
    <xf numFmtId="0" fontId="35" fillId="5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5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0" borderId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50" fillId="0" borderId="17">
      <alignment horizontal="left" vertical="center"/>
    </xf>
    <xf numFmtId="0" fontId="35" fillId="5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51" fillId="36" borderId="0" applyNumberFormat="0" applyBorder="0" applyAlignment="0" applyProtection="0">
      <alignment vertical="center"/>
    </xf>
    <xf numFmtId="0" fontId="31" fillId="60" borderId="0" applyNumberFormat="0" applyBorder="0" applyAlignment="0" applyProtection="0"/>
    <xf numFmtId="0" fontId="34" fillId="40" borderId="0" applyNumberFormat="0" applyBorder="0" applyAlignment="0" applyProtection="0"/>
    <xf numFmtId="0" fontId="31" fillId="60" borderId="0" applyNumberFormat="0" applyBorder="0" applyAlignment="0" applyProtection="0"/>
    <xf numFmtId="0" fontId="31" fillId="44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4" fillId="39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34" fillId="47" borderId="0" applyNumberFormat="0" applyBorder="0" applyAlignment="0" applyProtection="0"/>
    <xf numFmtId="0" fontId="31" fillId="57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31" fillId="39" borderId="0" applyNumberFormat="0" applyBorder="0" applyAlignment="0" applyProtection="0"/>
    <xf numFmtId="0" fontId="41" fillId="44" borderId="0" applyNumberFormat="0" applyBorder="0" applyAlignment="0" applyProtection="0"/>
    <xf numFmtId="0" fontId="34" fillId="39" borderId="0" applyNumberFormat="0" applyBorder="0" applyAlignment="0" applyProtection="0"/>
    <xf numFmtId="0" fontId="34" fillId="61" borderId="0" applyNumberFormat="0" applyBorder="0" applyAlignment="0" applyProtection="0"/>
    <xf numFmtId="0" fontId="31" fillId="62" borderId="0" applyNumberFormat="0" applyBorder="0" applyAlignment="0" applyProtection="0"/>
    <xf numFmtId="41" fontId="48" fillId="0" borderId="0" applyFont="0" applyFill="0" applyBorder="0" applyAlignment="0" applyProtection="0"/>
    <xf numFmtId="0" fontId="31" fillId="57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4" fillId="58" borderId="0" applyNumberFormat="0" applyBorder="0" applyAlignment="0" applyProtection="0"/>
    <xf numFmtId="0" fontId="36" fillId="0" borderId="0"/>
    <xf numFmtId="0" fontId="34" fillId="63" borderId="0" applyNumberFormat="0" applyBorder="0" applyAlignment="0" applyProtection="0"/>
    <xf numFmtId="0" fontId="31" fillId="60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31" fillId="64" borderId="0" applyNumberFormat="0" applyBorder="0" applyAlignment="0" applyProtection="0"/>
    <xf numFmtId="0" fontId="37" fillId="42" borderId="0" applyNumberFormat="0" applyBorder="0" applyAlignment="0" applyProtection="0"/>
    <xf numFmtId="0" fontId="34" fillId="64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178" fontId="52" fillId="0" borderId="0" applyFill="0" applyBorder="0" applyAlignment="0"/>
    <xf numFmtId="41" fontId="38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44" fillId="0" borderId="0" applyFont="0" applyFill="0" applyBorder="0" applyAlignment="0" applyProtection="0"/>
    <xf numFmtId="179" fontId="48" fillId="0" borderId="0"/>
    <xf numFmtId="0" fontId="41" fillId="44" borderId="0" applyNumberFormat="0" applyBorder="0" applyAlignment="0" applyProtection="0"/>
    <xf numFmtId="43" fontId="38" fillId="0" borderId="0" applyFont="0" applyFill="0" applyBorder="0" applyAlignment="0" applyProtection="0"/>
    <xf numFmtId="0" fontId="36" fillId="0" borderId="0">
      <alignment vertical="center"/>
    </xf>
    <xf numFmtId="0" fontId="53" fillId="65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180" fontId="38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181" fontId="48" fillId="0" borderId="0"/>
    <xf numFmtId="0" fontId="36" fillId="0" borderId="0">
      <alignment vertical="center"/>
    </xf>
    <xf numFmtId="0" fontId="54" fillId="0" borderId="0" applyProtection="0"/>
    <xf numFmtId="182" fontId="55" fillId="0" borderId="0" applyFont="0" applyFill="0" applyBorder="0" applyAlignment="0" applyProtection="0"/>
    <xf numFmtId="2" fontId="54" fillId="0" borderId="0" applyProtection="0"/>
    <xf numFmtId="38" fontId="56" fillId="37" borderId="0" applyNumberFormat="0" applyBorder="0" applyAlignment="0" applyProtection="0"/>
    <xf numFmtId="0" fontId="57" fillId="0" borderId="18" applyNumberFormat="0" applyFill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50" fillId="0" borderId="19" applyNumberFormat="0" applyAlignment="0" applyProtection="0">
      <alignment horizontal="left" vertical="center"/>
    </xf>
    <xf numFmtId="0" fontId="58" fillId="0" borderId="0" applyProtection="0"/>
    <xf numFmtId="0" fontId="50" fillId="0" borderId="0" applyProtection="0"/>
    <xf numFmtId="10" fontId="56" fillId="2" borderId="2" applyNumberFormat="0" applyBorder="0" applyAlignment="0" applyProtection="0"/>
    <xf numFmtId="0" fontId="41" fillId="44" borderId="0" applyNumberFormat="0" applyBorder="0" applyAlignment="0" applyProtection="0"/>
    <xf numFmtId="37" fontId="59" fillId="0" borderId="0"/>
    <xf numFmtId="0" fontId="60" fillId="0" borderId="0"/>
    <xf numFmtId="0" fontId="28" fillId="36" borderId="0" applyNumberFormat="0" applyBorder="0" applyAlignment="0" applyProtection="0">
      <alignment vertical="center"/>
    </xf>
    <xf numFmtId="0" fontId="61" fillId="0" borderId="0"/>
    <xf numFmtId="0" fontId="28" fillId="36" borderId="0" applyNumberFormat="0" applyBorder="0" applyAlignment="0" applyProtection="0">
      <alignment vertical="center"/>
    </xf>
    <xf numFmtId="0" fontId="62" fillId="0" borderId="0"/>
    <xf numFmtId="0" fontId="26" fillId="34" borderId="0" applyNumberFormat="0" applyBorder="0" applyAlignment="0" applyProtection="0">
      <alignment vertical="center"/>
    </xf>
    <xf numFmtId="10" fontId="38" fillId="0" borderId="0" applyFont="0" applyFill="0" applyBorder="0" applyAlignment="0" applyProtection="0"/>
    <xf numFmtId="1" fontId="38" fillId="0" borderId="0"/>
    <xf numFmtId="0" fontId="28" fillId="3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54" fillId="0" borderId="20" applyProtection="0"/>
    <xf numFmtId="9" fontId="36" fillId="0" borderId="0" applyFont="0" applyFill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43" fontId="36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2">
      <alignment horizontal="distributed" vertical="center" wrapText="1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0" borderId="0"/>
    <xf numFmtId="0" fontId="28" fillId="36" borderId="0" applyNumberFormat="0" applyBorder="0" applyAlignment="0" applyProtection="0">
      <alignment vertical="center"/>
    </xf>
    <xf numFmtId="0" fontId="41" fillId="44" borderId="0" applyNumberFormat="0" applyBorder="0" applyAlignment="0" applyProtection="0"/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30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9" fillId="0" borderId="0"/>
    <xf numFmtId="183" fontId="39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6" fillId="46" borderId="14" applyNumberForma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44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3" fillId="66" borderId="22" applyNumberFormat="0" applyFont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0" borderId="0"/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8" fillId="0" borderId="0"/>
    <xf numFmtId="0" fontId="26" fillId="34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6" fillId="0" borderId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3" fillId="0" borderId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/>
    <xf numFmtId="0" fontId="43" fillId="0" borderId="0"/>
    <xf numFmtId="0" fontId="27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184" fontId="0" fillId="0" borderId="2">
      <alignment vertical="center"/>
      <protection locked="0"/>
    </xf>
    <xf numFmtId="0" fontId="0" fillId="0" borderId="0"/>
    <xf numFmtId="0" fontId="27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0" borderId="0"/>
    <xf numFmtId="0" fontId="41" fillId="44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6" fillId="0" borderId="0"/>
    <xf numFmtId="43" fontId="36" fillId="0" borderId="0" applyFont="0" applyFill="0" applyBorder="0" applyAlignment="0" applyProtection="0"/>
    <xf numFmtId="0" fontId="27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6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3" fillId="66" borderId="22" applyNumberFormat="0" applyFont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8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23" applyNumberFormat="0" applyFill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55" fillId="0" borderId="0" applyFont="0" applyFill="0" applyBorder="0" applyAlignment="0" applyProtection="0"/>
    <xf numFmtId="0" fontId="46" fillId="0" borderId="0"/>
    <xf numFmtId="0" fontId="53" fillId="68" borderId="0" applyNumberFormat="0" applyBorder="0" applyAlignment="0" applyProtection="0"/>
    <xf numFmtId="0" fontId="53" fillId="69" borderId="0" applyNumberFormat="0" applyBorder="0" applyAlignment="0" applyProtection="0"/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29" fillId="37" borderId="13" applyNumberFormat="0" applyAlignment="0" applyProtection="0">
      <alignment vertical="center"/>
    </xf>
    <xf numFmtId="0" fontId="29" fillId="37" borderId="13" applyNumberFormat="0" applyAlignment="0" applyProtection="0">
      <alignment vertical="center"/>
    </xf>
    <xf numFmtId="0" fontId="66" fillId="46" borderId="14" applyNumberFormat="0" applyAlignment="0" applyProtection="0">
      <alignment vertical="center"/>
    </xf>
    <xf numFmtId="0" fontId="66" fillId="46" borderId="14" applyNumberFormat="0" applyAlignment="0" applyProtection="0">
      <alignment vertical="center"/>
    </xf>
    <xf numFmtId="1" fontId="0" fillId="0" borderId="2">
      <alignment vertical="center"/>
      <protection locked="0"/>
    </xf>
    <xf numFmtId="0" fontId="74" fillId="0" borderId="0"/>
    <xf numFmtId="0" fontId="39" fillId="0" borderId="0"/>
    <xf numFmtId="0" fontId="43" fillId="66" borderId="22" applyNumberFormat="0" applyFont="0" applyAlignment="0" applyProtection="0">
      <alignment vertical="center"/>
    </xf>
    <xf numFmtId="0" fontId="44" fillId="0" borderId="0" applyFont="0" applyFill="0" applyBorder="0" applyAlignment="0" applyProtection="0"/>
    <xf numFmtId="0" fontId="75" fillId="0" borderId="0"/>
  </cellStyleXfs>
  <cellXfs count="24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189" fontId="0" fillId="0" borderId="2" xfId="0" applyNumberFormat="1" applyFont="1" applyFill="1" applyBorder="1" applyAlignment="1">
      <alignment horizontal="right" vertical="center"/>
    </xf>
    <xf numFmtId="190" fontId="0" fillId="0" borderId="2" xfId="0" applyNumberFormat="1" applyFont="1" applyFill="1" applyBorder="1" applyAlignment="1">
      <alignment horizontal="right" vertical="center"/>
    </xf>
    <xf numFmtId="191" fontId="0" fillId="0" borderId="2" xfId="0" applyNumberFormat="1" applyFont="1" applyFill="1" applyBorder="1" applyAlignment="1">
      <alignment horizontal="right" vertical="center"/>
    </xf>
    <xf numFmtId="192" fontId="0" fillId="0" borderId="2" xfId="0" applyNumberFormat="1" applyFont="1" applyFill="1" applyBorder="1" applyAlignment="1">
      <alignment horizontal="right" vertical="center"/>
    </xf>
    <xf numFmtId="189" fontId="0" fillId="0" borderId="2" xfId="0" applyNumberFormat="1" applyFill="1" applyBorder="1" applyAlignment="1" applyProtection="1">
      <alignment vertical="center"/>
      <protection locked="0"/>
    </xf>
    <xf numFmtId="0" fontId="0" fillId="0" borderId="2" xfId="0" applyFill="1" applyBorder="1" applyAlignment="1">
      <alignment vertical="center"/>
    </xf>
    <xf numFmtId="191" fontId="0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191" fontId="3" fillId="0" borderId="2" xfId="0" applyNumberFormat="1" applyFont="1" applyBorder="1" applyAlignment="1">
      <alignment horizontal="right" vertical="center"/>
    </xf>
    <xf numFmtId="191" fontId="0" fillId="0" borderId="2" xfId="0" applyNumberFormat="1" applyFont="1" applyFill="1" applyBorder="1" applyAlignment="1" applyProtection="1">
      <alignment horizontal="right" vertical="center"/>
    </xf>
    <xf numFmtId="0" fontId="5" fillId="0" borderId="2" xfId="342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/>
    </xf>
  </cellXfs>
  <cellStyles count="5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归盒啦_95" xfId="164"/>
    <cellStyle name="检查单元格 2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差_省级明细_2016年预算草案1.13_2016年政府性基金" xfId="381"/>
    <cellStyle name="好_20 2007年河南结算单_20170112预算草案" xfId="382"/>
    <cellStyle name="差_省级明细_2016年预算草案1.13_20170112预算草案" xfId="383"/>
    <cellStyle name="强调文字颜色 4 2 2" xfId="384"/>
    <cellStyle name="差_省级明细_2016年预算草案1.13_20170112预算草案_2017年国资决算" xfId="385"/>
    <cellStyle name="差_省级明细_2016年政府性基金" xfId="386"/>
    <cellStyle name="差_省级明细_20170112预算草案" xfId="387"/>
    <cellStyle name="差_省级明细_20170112预算草案_2017年国资决算" xfId="388"/>
    <cellStyle name="差_省级明细_23" xfId="389"/>
    <cellStyle name="常规 2" xfId="390"/>
    <cellStyle name="差_省级明细_23_2016年政府性基金" xfId="391"/>
    <cellStyle name="好_2011年预算表格2010.12.9" xfId="392"/>
    <cellStyle name="好_商品交易所2006--2008年税收" xfId="393"/>
    <cellStyle name="差_省级明细_23_20170112预算草案" xfId="394"/>
    <cellStyle name="差_省级明细_23_20170112预算草案_2017年国资决算" xfId="395"/>
    <cellStyle name="差_省级明细_Book1" xfId="396"/>
    <cellStyle name="差_省级明细_Book1_2016年政府性基金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差_省级明细_冬梅3" xfId="406"/>
    <cellStyle name="常规 17" xfId="407"/>
    <cellStyle name="好_Xl0000071" xfId="408"/>
    <cellStyle name="后继超级链接" xfId="409"/>
    <cellStyle name="差_省级明细_冬梅3_20170112预算草案" xfId="410"/>
    <cellStyle name="好_20 2007年河南结算单_2016年政府性基金" xfId="411"/>
    <cellStyle name="好_Xl0000071_20170112预算草案" xfId="412"/>
    <cellStyle name="好_河南省2016年省级财政收支预算及说明" xfId="413"/>
    <cellStyle name="好_河南省----2009-05-21（补充数据）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差_省级明细_副本1.2" xfId="418"/>
    <cellStyle name="好_省级明细_23" xfId="419"/>
    <cellStyle name="差_省级明细_副本1.2_20170112预算草案" xfId="420"/>
    <cellStyle name="好_省级明细_23_20170112预算草案" xfId="421"/>
    <cellStyle name="差_省级明细_副本最新" xfId="422"/>
    <cellStyle name="差_省级明细_副本最新_2016年政府性基金" xfId="423"/>
    <cellStyle name="好 3" xfId="424"/>
    <cellStyle name="差_省级明细_副本最新_20170112预算草案_2017年国资决算" xfId="425"/>
    <cellStyle name="好_省级明细_政府性基金人大会表格1稿_20170112预算草案" xfId="426"/>
    <cellStyle name="差_省级明细_基金最新_2016年政府性基金" xfId="427"/>
    <cellStyle name="差_省级明细_基金最新_20170112预算草案_2017年国资决算" xfId="428"/>
    <cellStyle name="常规 8" xfId="429"/>
    <cellStyle name="差_省级明细_全省收入代编最新" xfId="430"/>
    <cellStyle name="差_省级明细_全省收入代编最新_20170112预算草案_2017年国资决算" xfId="431"/>
    <cellStyle name="常规 4_34省级2020年支出总表" xfId="432"/>
    <cellStyle name="差_省级明细_全省预算代编_20170112预算草案" xfId="433"/>
    <cellStyle name="差_省级明细_政府性基金人大会表格1稿_2016年政府性基金" xfId="434"/>
    <cellStyle name="差_省级明细_政府性基金人大会表格1稿_20170112预算草案_2017年国资决算" xfId="435"/>
    <cellStyle name="差_省属监狱人员级别表(驻外)" xfId="436"/>
    <cellStyle name="好_省级明细_Book1_20170112预算草案_2017年国资决算" xfId="437"/>
    <cellStyle name="常规 10" xfId="438"/>
    <cellStyle name="常规 11" xfId="439"/>
    <cellStyle name="常规 13 2" xfId="440"/>
    <cellStyle name="常规 14" xfId="441"/>
    <cellStyle name="常规 16" xfId="442"/>
    <cellStyle name="常规 21" xfId="443"/>
    <cellStyle name="好_出版署2010年度中央部门决算草案" xfId="444"/>
    <cellStyle name="常规 2 3" xfId="445"/>
    <cellStyle name="常规 2 5" xfId="446"/>
    <cellStyle name="小数" xfId="447"/>
    <cellStyle name="常规 2_2009年结算（最终）" xfId="448"/>
    <cellStyle name="常规 29" xfId="449"/>
    <cellStyle name="好_财政厅编制用表（2011年报省人大）_2016年政府性基金" xfId="450"/>
    <cellStyle name="好_省级明细_政府性基金人大会表格1稿" xfId="451"/>
    <cellStyle name="常规 4 4" xfId="452"/>
    <cellStyle name="好_Book1" xfId="453"/>
    <cellStyle name="好_省级明细_2016年预算草案1.13_20170112预算草案_2017年国资决算" xfId="454"/>
    <cellStyle name="常规 5_2017年预算公开参考表式" xfId="455"/>
    <cellStyle name="千位分季_新建 Microsoft Excel 工作表" xfId="456"/>
    <cellStyle name="常规 59" xfId="457"/>
    <cellStyle name="好_2011年预算大表11-26_20170112预算草案_2017年国资决算" xfId="458"/>
    <cellStyle name="常规 7" xfId="459"/>
    <cellStyle name="常规 9" xfId="460"/>
    <cellStyle name="好_2007年中央财政与河南省财政年终决算结算单_20170112预算草案" xfId="461"/>
    <cellStyle name="分级显示行_1_13区汇总" xfId="462"/>
    <cellStyle name="好 2" xfId="463"/>
    <cellStyle name="好_20 2007年河南结算单" xfId="464"/>
    <cellStyle name="好_2007年结算已定项目对账单" xfId="465"/>
    <cellStyle name="好_2007年结算已定项目对账单_20170112预算草案" xfId="466"/>
    <cellStyle name="好_2007年中央财政与河南省财政年终决算结算单_2016年政府性基金" xfId="467"/>
    <cellStyle name="好_省级明细_Xl0000068" xfId="468"/>
    <cellStyle name="好_2008年财政收支预算草案(1.4)" xfId="469"/>
    <cellStyle name="好_2008年财政收支预算草案(1.4)_2016年政府性基金" xfId="470"/>
    <cellStyle name="好_2008年财政收支预算草案(1.4)_20170112预算草案_2017年国资决算" xfId="471"/>
    <cellStyle name="好_2009年结算（最终）" xfId="472"/>
    <cellStyle name="好_2010年收入预测表（20091219)）" xfId="473"/>
    <cellStyle name="好_2010年收入预测表（20091230)）" xfId="474"/>
    <cellStyle name="好_2010省级行政性收费专项收入批复" xfId="475"/>
    <cellStyle name="好_2011年全省及省级预计2011-12-12" xfId="476"/>
    <cellStyle name="好_省级明细_Xl0000071_20170112预算草案" xfId="477"/>
    <cellStyle name="好_全国友协2010年度中央部门决算（草案）" xfId="478"/>
    <cellStyle name="好_2011年预算表格2010.12.9_2016年政府性基金" xfId="479"/>
    <cellStyle name="好_商品交易所2006--2008年税收_2016年政府性基金" xfId="480"/>
    <cellStyle name="好_2011年预算大表11-26" xfId="481"/>
    <cellStyle name="好_20160105省级2016年预算情况表（最新）" xfId="482"/>
    <cellStyle name="好_20160105省级2016年预算情况表（最新）_2016年政府性基金" xfId="483"/>
    <cellStyle name="好_20160105省级2016年预算情况表（最新）_20170112预算草案_2017年国资决算" xfId="484"/>
    <cellStyle name="好_2016年政府性基金" xfId="485"/>
    <cellStyle name="好_20170112预算草案" xfId="486"/>
    <cellStyle name="好_34省级2020年支出总表" xfId="487"/>
    <cellStyle name="好_40省级2020年专项转移支付分项目表 " xfId="488"/>
    <cellStyle name="好_5.中央部门决算（草案)-1" xfId="489"/>
    <cellStyle name="好_Xl0000068" xfId="490"/>
    <cellStyle name="好_Xl0000068_2016年政府性基金" xfId="491"/>
    <cellStyle name="好_财政厅编制用表（2011年报省人大）" xfId="492"/>
    <cellStyle name="注释 3" xfId="493"/>
    <cellStyle name="好_国有资本经营预算（2011年报省人大）" xfId="494"/>
    <cellStyle name="好_国有资本经营预算（2011年报省人大）_20170112预算草案" xfId="495"/>
    <cellStyle name="好_河南省2016年省级财政收支预算及说明_2016年政府性基金" xfId="496"/>
    <cellStyle name="好_河南省----2009-05-21（补充数据）_20170112预算草案" xfId="497"/>
    <cellStyle name="好_河南省----2009-05-21（补充数据）_20170112预算草案_2017年国资决算" xfId="498"/>
    <cellStyle name="好_省级明细_2016年预算草案" xfId="499"/>
    <cellStyle name="好_省级明细_2016年预算草案_20170112预算草案" xfId="500"/>
    <cellStyle name="好_省级明细_2016年预算草案1.13" xfId="501"/>
    <cellStyle name="好_省级明细_2016年预算草案1.13_20170112预算草案" xfId="502"/>
    <cellStyle name="好_省级明细_2016年政府性基金" xfId="503"/>
    <cellStyle name="好_省级明细_20170112预算草案" xfId="504"/>
    <cellStyle name="强调文字颜色 6 2" xfId="505"/>
    <cellStyle name="好_省级明细_全省预算代编_2016年政府性基金" xfId="506"/>
    <cellStyle name="好_省级明细_20170112预算草案_2017年国资决算" xfId="507"/>
    <cellStyle name="好_省级明细_Book1_2016年政府性基金" xfId="508"/>
    <cellStyle name="好_省级明细_Book1_20170112预算草案" xfId="509"/>
    <cellStyle name="好_省级明细_全省预算代编" xfId="510"/>
    <cellStyle name="好_省级明细_Xl0000068_2016年政府性基金" xfId="511"/>
    <cellStyle name="好_省级明细_Xl0000071" xfId="512"/>
    <cellStyle name="好_省级明细_Xl0000071_2016年政府性基金" xfId="513"/>
    <cellStyle name="好_省级明细_Xl0000071_20170112预算草案_2017年国资决算" xfId="514"/>
    <cellStyle name="好_省级明细_代编全省支出预算修改" xfId="515"/>
    <cellStyle name="好_省级明细_代编全省支出预算修改_2016年政府性基金" xfId="516"/>
    <cellStyle name="好_省级明细_代编全省支出预算修改_20170112预算草案" xfId="517"/>
    <cellStyle name="好_省级明细_代编全省支出预算修改_20170112预算草案_2017年国资决算" xfId="518"/>
    <cellStyle name="好_省级明细_冬梅3" xfId="519"/>
    <cellStyle name="好_省级明细_冬梅3_2016年政府性基金" xfId="520"/>
    <cellStyle name="好_省级明细_冬梅3_20170112预算草案_2017年国资决算" xfId="521"/>
    <cellStyle name="好_省级明细_副本最新" xfId="522"/>
    <cellStyle name="好_省级明细_副本最新_20170112预算草案_2017年国资决算" xfId="523"/>
    <cellStyle name="普通_ 白土" xfId="524"/>
    <cellStyle name="好_省级明细_基金最新" xfId="525"/>
    <cellStyle name="好_省级明细_基金最新_20170112预算草案" xfId="526"/>
    <cellStyle name="好_省级明细_基金最新_20170112预算草案_2017年国资决算" xfId="527"/>
    <cellStyle name="好_省级明细_全省收入代编最新" xfId="528"/>
    <cellStyle name="好_省级明细_全省收入代编最新_20170112预算草案_2017年国资决算" xfId="529"/>
    <cellStyle name="好_省级明细_全省预算代编_20170112预算草案" xfId="530"/>
    <cellStyle name="好_司法部2010年度中央部门决算（草案）报" xfId="531"/>
    <cellStyle name="后继超链接" xfId="532"/>
    <cellStyle name="汇总 2" xfId="533"/>
    <cellStyle name="检查单元格 2 2" xfId="534"/>
    <cellStyle name="检查单元格 3" xfId="535"/>
    <cellStyle name="警告文本 2" xfId="536"/>
    <cellStyle name="链接单元格 2" xfId="537"/>
    <cellStyle name="霓付 [0]_ +Foil &amp; -FOIL &amp; PAPER" xfId="538"/>
    <cellStyle name="霓付_ +Foil &amp; -FOIL &amp; PAPER" xfId="539"/>
    <cellStyle name="烹拳_ +Foil &amp; -FOIL &amp; PAPER" xfId="540"/>
    <cellStyle name="千分位_ 白土" xfId="541"/>
    <cellStyle name="千位_(人代会用)" xfId="542"/>
    <cellStyle name="千位分隔 2" xfId="543"/>
    <cellStyle name="千位分隔[0] 3" xfId="544"/>
    <cellStyle name="钎霖_4岿角利" xfId="545"/>
    <cellStyle name="强调 1" xfId="546"/>
    <cellStyle name="强调 2" xfId="547"/>
    <cellStyle name="强调文字颜色 1 2" xfId="548"/>
    <cellStyle name="强调文字颜色 1 2 2" xfId="549"/>
    <cellStyle name="强调文字颜色 1 3" xfId="550"/>
    <cellStyle name="强调文字颜色 2 2" xfId="551"/>
    <cellStyle name="强调文字颜色 2 3" xfId="552"/>
    <cellStyle name="强调文字颜色 3 2" xfId="553"/>
    <cellStyle name="强调文字颜色 3 2 2" xfId="554"/>
    <cellStyle name="强调文字颜色 3 3" xfId="555"/>
    <cellStyle name="强调文字颜色 4 2" xfId="556"/>
    <cellStyle name="强调文字颜色 4 3" xfId="557"/>
    <cellStyle name="强调文字颜色 5 2" xfId="558"/>
    <cellStyle name="强调文字颜色 5 3" xfId="559"/>
    <cellStyle name="强调文字颜色 6 2 2" xfId="560"/>
    <cellStyle name="强调文字颜色 6 3" xfId="561"/>
    <cellStyle name="适中 2" xfId="562"/>
    <cellStyle name="适中 3" xfId="563"/>
    <cellStyle name="输出 2" xfId="564"/>
    <cellStyle name="输出 2 2" xfId="565"/>
    <cellStyle name="输入 2 2" xfId="566"/>
    <cellStyle name="输入 3" xfId="567"/>
    <cellStyle name="数字" xfId="568"/>
    <cellStyle name="未定义" xfId="569"/>
    <cellStyle name="样式 1" xfId="570"/>
    <cellStyle name="注释 2" xfId="571"/>
    <cellStyle name="통화 [0]_BOILER-CO1" xfId="572"/>
    <cellStyle name="표준_0N-HANDLING " xfId="57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360&#23433;&#20840;&#27983;&#35272;&#22120;&#19979;&#36733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E21"/>
  <sheetViews>
    <sheetView showZeros="0" tabSelected="1" workbookViewId="0">
      <selection activeCell="D9" sqref="D9:D10"/>
    </sheetView>
  </sheetViews>
  <sheetFormatPr defaultColWidth="9.13333333333333" defaultRowHeight="13.5" outlineLevelCol="4"/>
  <cols>
    <col min="1" max="1" width="46.75" style="2" customWidth="1"/>
    <col min="2" max="2" width="9.25" style="2" customWidth="1"/>
    <col min="3" max="3" width="9.88333333333333" style="2" customWidth="1"/>
    <col min="4" max="4" width="10" style="2" customWidth="1"/>
    <col min="5" max="5" width="10.3833333333333" style="2" customWidth="1"/>
    <col min="6" max="228" width="9.13333333333333" style="2" customWidth="1"/>
    <col min="229" max="16384" width="9.13333333333333" style="2"/>
  </cols>
  <sheetData>
    <row r="1" ht="33" customHeight="1" spans="1:5">
      <c r="A1" s="3" t="s">
        <v>0</v>
      </c>
      <c r="B1" s="3"/>
      <c r="C1" s="3"/>
      <c r="D1" s="3"/>
      <c r="E1" s="3"/>
    </row>
    <row r="2" ht="24.75" customHeight="1" spans="1:5">
      <c r="A2" s="4"/>
      <c r="B2" s="5"/>
      <c r="C2" s="5"/>
      <c r="D2" s="5"/>
      <c r="E2" s="6" t="s">
        <v>1</v>
      </c>
    </row>
    <row r="3" ht="23.25" customHeight="1" spans="1: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</row>
    <row r="4" ht="32.25" customHeight="1" spans="1:5">
      <c r="A4" s="7"/>
      <c r="B4" s="8"/>
      <c r="C4" s="8"/>
      <c r="D4" s="10"/>
      <c r="E4" s="8"/>
    </row>
    <row r="5" s="1" customFormat="1" ht="27" customHeight="1" spans="1:5">
      <c r="A5" s="11" t="s">
        <v>7</v>
      </c>
      <c r="B5" s="11">
        <v>1087</v>
      </c>
      <c r="C5" s="12">
        <v>2512</v>
      </c>
      <c r="D5" s="12">
        <v>200</v>
      </c>
      <c r="E5" s="13">
        <f>D5/C5</f>
        <v>0.0796178343949045</v>
      </c>
    </row>
    <row r="6" s="1" customFormat="1" ht="27" customHeight="1" spans="1:5">
      <c r="A6" s="11" t="s">
        <v>8</v>
      </c>
      <c r="B6" s="11"/>
      <c r="C6" s="12">
        <v>17</v>
      </c>
      <c r="D6" s="12"/>
      <c r="E6" s="13">
        <f>D6/C6</f>
        <v>0</v>
      </c>
    </row>
    <row r="7" s="1" customFormat="1" ht="27" customHeight="1" spans="1:5">
      <c r="A7" s="11" t="s">
        <v>9</v>
      </c>
      <c r="B7" s="11"/>
      <c r="C7" s="12">
        <v>8</v>
      </c>
      <c r="D7" s="12">
        <v>8</v>
      </c>
      <c r="E7" s="13">
        <f>D7/C7</f>
        <v>1</v>
      </c>
    </row>
    <row r="8" s="1" customFormat="1" ht="27" customHeight="1" spans="1:5">
      <c r="A8" s="11" t="s">
        <v>10</v>
      </c>
      <c r="B8" s="11">
        <v>215</v>
      </c>
      <c r="C8" s="12">
        <v>32812</v>
      </c>
      <c r="D8" s="12">
        <v>32532</v>
      </c>
      <c r="E8" s="13">
        <f>D8/C8</f>
        <v>0.991466536632939</v>
      </c>
    </row>
    <row r="9" s="1" customFormat="1" ht="27" customHeight="1" spans="1:5">
      <c r="A9" s="11" t="s">
        <v>11</v>
      </c>
      <c r="B9" s="11"/>
      <c r="C9" s="12">
        <v>11023</v>
      </c>
      <c r="D9" s="12">
        <v>11023</v>
      </c>
      <c r="E9" s="13">
        <f>D9/C9</f>
        <v>1</v>
      </c>
    </row>
    <row r="10" s="1" customFormat="1" ht="27" customHeight="1" spans="1:5">
      <c r="A10" s="11" t="s">
        <v>12</v>
      </c>
      <c r="B10" s="11"/>
      <c r="C10" s="12">
        <v>37</v>
      </c>
      <c r="D10" s="12">
        <v>37</v>
      </c>
      <c r="E10" s="13">
        <f>D10/C10</f>
        <v>1</v>
      </c>
    </row>
    <row r="11" s="1" customFormat="1" ht="27" customHeight="1" spans="1:5">
      <c r="A11" s="11"/>
      <c r="B11" s="14"/>
      <c r="C11" s="12"/>
      <c r="D11" s="12"/>
      <c r="E11" s="15"/>
    </row>
    <row r="12" s="1" customFormat="1" ht="27" customHeight="1" spans="1:5">
      <c r="A12" s="16"/>
      <c r="B12" s="14"/>
      <c r="C12" s="12"/>
      <c r="D12" s="12"/>
      <c r="E12" s="15"/>
    </row>
    <row r="13" s="1" customFormat="1" ht="27" customHeight="1" spans="1:5">
      <c r="A13" s="16"/>
      <c r="B13" s="14"/>
      <c r="C13" s="12"/>
      <c r="D13" s="12"/>
      <c r="E13" s="15"/>
    </row>
    <row r="14" s="1" customFormat="1" ht="27" customHeight="1" spans="1:5">
      <c r="A14" s="16"/>
      <c r="B14" s="12"/>
      <c r="C14" s="12"/>
      <c r="D14" s="12"/>
      <c r="E14" s="15"/>
    </row>
    <row r="15" s="1" customFormat="1" ht="26.1" customHeight="1" spans="1:5">
      <c r="A15" s="17"/>
      <c r="B15" s="11"/>
      <c r="C15" s="18"/>
      <c r="D15" s="18"/>
      <c r="E15" s="15"/>
    </row>
    <row r="16" s="1" customFormat="1" ht="26.1" customHeight="1" spans="1:5">
      <c r="A16" s="19" t="s">
        <v>13</v>
      </c>
      <c r="B16" s="20">
        <f>SUM(B5:B15)</f>
        <v>1302</v>
      </c>
      <c r="C16" s="20">
        <f>SUM(C5:C15)</f>
        <v>46409</v>
      </c>
      <c r="D16" s="20">
        <f>SUM(D5:D15)</f>
        <v>43800</v>
      </c>
      <c r="E16" s="15">
        <v>94.4</v>
      </c>
    </row>
    <row r="17" ht="26.1" customHeight="1" spans="1:5">
      <c r="A17" s="11" t="s">
        <v>14</v>
      </c>
      <c r="B17" s="21"/>
      <c r="C17" s="12"/>
      <c r="D17" s="12">
        <v>951</v>
      </c>
      <c r="E17" s="12"/>
    </row>
    <row r="18" ht="26.1" customHeight="1" spans="1:5">
      <c r="A18" s="11" t="s">
        <v>15</v>
      </c>
      <c r="B18" s="21"/>
      <c r="C18" s="12"/>
      <c r="D18" s="12">
        <v>11395</v>
      </c>
      <c r="E18" s="12"/>
    </row>
    <row r="19" ht="26.1" customHeight="1" spans="1:5">
      <c r="A19" s="11" t="s">
        <v>16</v>
      </c>
      <c r="B19" s="21"/>
      <c r="C19" s="12"/>
      <c r="D19" s="12">
        <v>2609</v>
      </c>
      <c r="E19" s="12"/>
    </row>
    <row r="20" ht="26.1" customHeight="1" spans="1:5">
      <c r="A20" s="11"/>
      <c r="B20" s="21"/>
      <c r="C20" s="12"/>
      <c r="D20" s="12"/>
      <c r="E20" s="12"/>
    </row>
    <row r="21" ht="27" customHeight="1" spans="1:5">
      <c r="A21" s="22" t="s">
        <v>17</v>
      </c>
      <c r="B21" s="23"/>
      <c r="C21" s="23"/>
      <c r="D21" s="20">
        <f>SUM(D16:D20)</f>
        <v>58755</v>
      </c>
      <c r="E21" s="20"/>
    </row>
  </sheetData>
  <mergeCells count="6">
    <mergeCell ref="A1:E1"/>
    <mergeCell ref="A3:A4"/>
    <mergeCell ref="B3:B4"/>
    <mergeCell ref="C3:C4"/>
    <mergeCell ref="D3:D4"/>
    <mergeCell ref="E3:E4"/>
  </mergeCells>
  <printOptions horizontalCentered="1"/>
  <pageMargins left="0.118110236220472" right="0.118110236220472" top="0.866141732283464" bottom="0.748031496062992" header="0.15748031496063" footer="0.118110236220472"/>
  <pageSetup paperSize="9" scale="80" firstPageNumber="57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2024年基金支出决算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2020-08-03T01:55:00Z</dcterms:created>
  <cp:lastPrinted>2020-08-03T03:51:00Z</cp:lastPrinted>
  <dcterms:modified xsi:type="dcterms:W3CDTF">2025-09-30T02:23:48Z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30CAF2A77E3F4DE2B2CEE07A0A375BC2</vt:lpwstr>
  </property>
</Properties>
</file>